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1ecd\Documents\qPCR RNA\9 months\Final runs\Heart_SC n5\"/>
    </mc:Choice>
  </mc:AlternateContent>
  <xr:revisionPtr revIDLastSave="0" documentId="13_ncr:1_{6B2DE1E0-1622-4051-95CF-F7E6A88ADC4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SYBR" sheetId="1" r:id="rId1"/>
    <sheet name="Run Informatio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7" i="1" l="1"/>
  <c r="AB37" i="1"/>
  <c r="AB42" i="1" s="1"/>
  <c r="AA38" i="1"/>
  <c r="AB38" i="1"/>
  <c r="AB43" i="1" s="1"/>
  <c r="AB36" i="1"/>
  <c r="AB41" i="1" s="1"/>
  <c r="AA36" i="1"/>
  <c r="AA43" i="1"/>
  <c r="AA42" i="1"/>
  <c r="AA41" i="1"/>
  <c r="Q36" i="1"/>
  <c r="S38" i="1"/>
  <c r="R38" i="1"/>
  <c r="Q38" i="1"/>
  <c r="P38" i="1"/>
  <c r="S37" i="1"/>
  <c r="R37" i="1"/>
  <c r="Q37" i="1"/>
  <c r="U37" i="1" s="1"/>
  <c r="P37" i="1"/>
  <c r="S36" i="1"/>
  <c r="R36" i="1"/>
  <c r="P36" i="1"/>
  <c r="U38" i="1" l="1"/>
  <c r="U36" i="1"/>
  <c r="X36" i="1" s="1"/>
  <c r="AD36" i="1" s="1"/>
  <c r="V36" i="1"/>
  <c r="Y36" i="1" s="1"/>
  <c r="AE36" i="1" s="1"/>
  <c r="V38" i="1"/>
  <c r="V37" i="1"/>
  <c r="X38" i="1"/>
  <c r="AD38" i="1" s="1"/>
  <c r="Y38" i="1"/>
  <c r="AE38" i="1" s="1"/>
  <c r="Y37" i="1" l="1"/>
  <c r="AE37" i="1" s="1"/>
  <c r="X37" i="1"/>
  <c r="AD37" i="1" s="1"/>
</calcChain>
</file>

<file path=xl/sharedStrings.xml><?xml version="1.0" encoding="utf-8"?>
<sst xmlns="http://schemas.openxmlformats.org/spreadsheetml/2006/main" count="215" uniqueCount="63">
  <si>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</si>
  <si>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</si>
  <si>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</si>
  <si>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</si>
  <si>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</si>
  <si>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</si>
  <si>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</si>
  <si>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</si>
  <si>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</si>
  <si>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</si>
  <si>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</si>
  <si>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</si>
  <si>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</si>
  <si>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</si>
  <si>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</si>
  <si>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</si>
  <si>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</si>
  <si>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</si>
  <si>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</si>
  <si>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</si>
  <si>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</si>
  <si>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</si>
  <si>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</si>
  <si>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</si>
  <si>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File Name</t>
  </si>
  <si>
    <t>20231101_084327_CT037944_ONE_STEP_AZZ.pcrd</t>
  </si>
  <si>
    <t>Created By User</t>
  </si>
  <si>
    <t>Notes</t>
  </si>
  <si>
    <t>ID</t>
  </si>
  <si>
    <t>Run Started</t>
  </si>
  <si>
    <t>11/01/2023 16:43:36 UTC</t>
  </si>
  <si>
    <t>Run Ended</t>
  </si>
  <si>
    <t>11/01/2023 17:47:26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</si>
  <si>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</si>
  <si>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</si>
  <si>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</si>
  <si>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</si>
  <si>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</si>
  <si>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</si>
  <si>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</si>
  <si>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CT037944</t>
  </si>
  <si>
    <t>Optical Head Serial Number</t>
  </si>
  <si>
    <t>785BR9763</t>
  </si>
  <si>
    <t>CFX Maestro Version</t>
  </si>
  <si>
    <t xml:space="preserve">5.3.022.1030. </t>
  </si>
  <si>
    <t>m18s</t>
  </si>
  <si>
    <t>hAP4</t>
  </si>
  <si>
    <t>WT5</t>
  </si>
  <si>
    <t>UT5</t>
  </si>
  <si>
    <t>Cbh5</t>
  </si>
  <si>
    <t>Heart</t>
  </si>
  <si>
    <t>SC</t>
  </si>
  <si>
    <t>Delta CT hAP4B1</t>
  </si>
  <si>
    <t>Delta Delta CT hAP4B1</t>
  </si>
  <si>
    <t>Fold change</t>
  </si>
  <si>
    <t>Mouse ID</t>
  </si>
  <si>
    <t xml:space="preserve">Mouse ID </t>
  </si>
  <si>
    <t>314844</t>
  </si>
  <si>
    <t>325080</t>
  </si>
  <si>
    <t>325304</t>
  </si>
  <si>
    <t>relative expression per total RNA</t>
  </si>
  <si>
    <t>Relative expression per ug RNA</t>
  </si>
  <si>
    <t>WT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</si>
</sst>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.00;\-###0.00"/>
    <numFmt numFmtId="165" formatCode="###0;\-###0"/>
    <numFmt numFmtId="166" formatCode="0.0000000000000_ ;\-0.0000000000000\ "/>
  </numFmts>
  <fonts count="18" x14ac:knownFonts="1">
    <font>
      <sz val="8.25"/>
      <name val="Microsoft Sans Serif"/>
      <charset val="1"/>
    </font>
    <font>
      <sz val="8.25"/>
      <name val="Microsoft Sans Serif"/>
      <family val="2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</fonts>
  <fills count="9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37">
    <xf numFmtId="0" fontId="1" fillId="0" borderId="0" xfId="0" applyFont="1">
      <alignment vertical="top"/>
      <protection locked="0"/>
    </xf>
    <xf numFmtId="0" fontId="2" fillId="0" borderId="0" xfId="0" applyFont="1" applyAlignment="1">
      <alignment horizontal="center" vertical="center"/>
      <protection locked="0"/>
    </xf>
    <xf numFmtId="0" fontId="3" fillId="2" borderId="0" xfId="0" applyFont="1" applyFill="1" applyAlignment="1">
      <alignment horizontal="center" vertical="center"/>
      <protection locked="0"/>
    </xf>
    <xf numFmtId="0" fontId="5" fillId="0" borderId="2" xfId="0" applyFont="1" applyBorder="1">
      <alignment vertical="top"/>
      <protection locked="0"/>
    </xf>
    <xf numFmtId="49" fontId="6" fillId="3" borderId="2" xfId="0" applyNumberFormat="1" applyFont="1" applyFill="1" applyBorder="1" applyAlignment="1">
      <alignment horizontal="center" vertical="center"/>
      <protection locked="0"/>
    </xf>
    <xf numFmtId="49" fontId="7" fillId="3" borderId="1" xfId="0" applyNumberFormat="1" applyFont="1" applyFill="1" applyBorder="1" applyAlignment="1">
      <alignment horizontal="center" vertical="center"/>
      <protection locked="0"/>
    </xf>
    <xf numFmtId="0" fontId="8" fillId="0" borderId="3" xfId="0" applyFont="1" applyBorder="1">
      <alignment vertical="top"/>
      <protection locked="0"/>
    </xf>
    <xf numFmtId="49" fontId="9" fillId="3" borderId="3" xfId="0" applyNumberFormat="1" applyFont="1" applyFill="1" applyBorder="1" applyAlignment="1">
      <alignment horizontal="center" vertical="center"/>
      <protection locked="0"/>
    </xf>
    <xf numFmtId="0" fontId="10" fillId="4" borderId="0" xfId="0" applyFont="1" applyFill="1" applyAlignment="1">
      <alignment horizontal="center" vertical="center"/>
      <protection locked="0"/>
    </xf>
    <xf numFmtId="49" fontId="11" fillId="0" borderId="2" xfId="0" applyNumberFormat="1" applyFont="1" applyBorder="1" applyAlignment="1" applyProtection="1">
      <alignment horizontal="center" vertical="center"/>
    </xf>
    <xf numFmtId="164" fontId="12" fillId="0" borderId="3" xfId="0" applyNumberFormat="1" applyFont="1" applyBorder="1" applyAlignment="1" applyProtection="1">
      <alignment horizontal="center" vertical="center"/>
    </xf>
    <xf numFmtId="164" fontId="13" fillId="0" borderId="1" xfId="0" applyNumberFormat="1" applyFont="1" applyBorder="1" applyAlignment="1" applyProtection="1">
      <alignment horizontal="center" vertical="center"/>
    </xf>
    <xf numFmtId="49" fontId="14" fillId="0" borderId="1" xfId="0" applyNumberFormat="1" applyFont="1" applyBorder="1" applyAlignment="1" applyProtection="1">
      <alignment horizontal="center" vertical="center"/>
    </xf>
    <xf numFmtId="49" fontId="15" fillId="0" borderId="0" xfId="0" applyNumberFormat="1" applyFont="1">
      <alignment vertical="top"/>
      <protection locked="0"/>
    </xf>
    <xf numFmtId="0" fontId="16" fillId="0" borderId="0" xfId="0" applyFont="1">
      <alignment vertical="top"/>
      <protection locked="0"/>
    </xf>
    <xf numFmtId="165" fontId="17" fillId="0" borderId="0" xfId="0" applyNumberFormat="1" applyFont="1" applyAlignment="1">
      <alignment horizontal="left" vertical="top"/>
      <protection locked="0"/>
    </xf>
    <xf numFmtId="0" fontId="1" fillId="0" borderId="3" xfId="0" applyFont="1" applyBorder="1">
      <alignment vertical="top"/>
      <protection locked="0"/>
    </xf>
    <xf numFmtId="0" fontId="4" fillId="5" borderId="1" xfId="0" applyFont="1" applyFill="1" applyBorder="1" applyAlignment="1">
      <alignment horizontal="center" vertical="center" wrapText="1"/>
      <protection locked="0"/>
    </xf>
    <xf numFmtId="49" fontId="11" fillId="6" borderId="2" xfId="0" applyNumberFormat="1" applyFont="1" applyFill="1" applyBorder="1" applyAlignment="1" applyProtection="1">
      <alignment horizontal="center" vertical="center"/>
    </xf>
    <xf numFmtId="49" fontId="14" fillId="6" borderId="1" xfId="0" applyNumberFormat="1" applyFont="1" applyFill="1" applyBorder="1" applyAlignment="1" applyProtection="1">
      <alignment horizontal="center" vertical="center"/>
    </xf>
    <xf numFmtId="164" fontId="12" fillId="6" borderId="3" xfId="0" applyNumberFormat="1" applyFont="1" applyFill="1" applyBorder="1" applyAlignment="1" applyProtection="1">
      <alignment horizontal="center" vertical="center"/>
    </xf>
    <xf numFmtId="164" fontId="13" fillId="6" borderId="1" xfId="0" applyNumberFormat="1" applyFont="1" applyFill="1" applyBorder="1" applyAlignment="1" applyProtection="1">
      <alignment horizontal="center" vertical="center"/>
    </xf>
    <xf numFmtId="0" fontId="4" fillId="7" borderId="1" xfId="0" applyFont="1" applyFill="1" applyBorder="1" applyAlignment="1">
      <alignment horizontal="center" vertical="center" wrapText="1"/>
      <protection locked="0"/>
    </xf>
    <xf numFmtId="49" fontId="11" fillId="8" borderId="2" xfId="0" applyNumberFormat="1" applyFont="1" applyFill="1" applyBorder="1" applyAlignment="1" applyProtection="1">
      <alignment horizontal="center" vertical="center"/>
    </xf>
    <xf numFmtId="49" fontId="14" fillId="8" borderId="1" xfId="0" applyNumberFormat="1" applyFont="1" applyFill="1" applyBorder="1" applyAlignment="1" applyProtection="1">
      <alignment horizontal="center" vertical="center"/>
    </xf>
    <xf numFmtId="164" fontId="12" fillId="8" borderId="3" xfId="0" applyNumberFormat="1" applyFont="1" applyFill="1" applyBorder="1" applyAlignment="1" applyProtection="1">
      <alignment horizontal="center" vertical="center"/>
    </xf>
    <xf numFmtId="164" fontId="13" fillId="8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  <protection locked="0"/>
    </xf>
    <xf numFmtId="164" fontId="2" fillId="0" borderId="0" xfId="0" applyNumberFormat="1" applyFont="1" applyAlignment="1">
      <alignment horizontal="center" vertical="center"/>
      <protection locked="0"/>
    </xf>
    <xf numFmtId="166" fontId="2" fillId="0" borderId="0" xfId="0" applyNumberFormat="1" applyFont="1" applyAlignment="1">
      <alignment horizontal="center" vertical="center"/>
      <protection locked="0"/>
    </xf>
    <xf numFmtId="0" fontId="1" fillId="0" borderId="2" xfId="0" applyFont="1" applyBorder="1">
      <alignment vertical="top"/>
      <protection locked="0"/>
    </xf>
    <xf numFmtId="49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  <protection locked="0"/>
    </xf>
    <xf numFmtId="0" fontId="1" fillId="0" borderId="0" xfId="0" applyFont="1" applyAlignment="1">
      <alignment horizontal="center" vertical="center"/>
      <protection locked="0"/>
    </xf>
    <xf numFmtId="49" fontId="6" fillId="3" borderId="2" xfId="0" applyNumberFormat="1" applyFont="1" applyFill="1" applyBorder="1" applyAlignment="1">
      <alignment horizontal="center" vertical="center"/>
      <protection locked="0"/>
    </xf>
    <xf numFmtId="49" fontId="7" fillId="3" borderId="1" xfId="0" applyNumberFormat="1" applyFont="1" applyFill="1" applyBorder="1" applyAlignment="1">
      <alignment horizontal="center" vertical="center"/>
      <protection locked="0"/>
    </xf>
    <xf numFmtId="49" fontId="9" fillId="3" borderId="3" xfId="0" applyNumberFormat="1" applyFont="1" applyFill="1" applyBorder="1" applyAlignment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SYBR!$AD$34:$AD$35</c:f>
              <c:strCache>
                <c:ptCount val="2"/>
                <c:pt idx="0">
                  <c:v>Fold change</c:v>
                </c:pt>
                <c:pt idx="1">
                  <c:v>Heart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SYBR!$AD$36:$AD$38</c:f>
              <c:numCache>
                <c:formatCode>0.0000000000000_ ;\-0.0000000000000\ </c:formatCode>
                <c:ptCount val="3"/>
                <c:pt idx="0">
                  <c:v>1</c:v>
                </c:pt>
                <c:pt idx="1">
                  <c:v>1.5998556384676165E-3</c:v>
                </c:pt>
                <c:pt idx="2">
                  <c:v>33.410779602305986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C5-4C43-A5B1-9E04751A62E3}"/>
            </c:ext>
          </c:extLst>
        </c:ser>
        <c:ser>
          <c:idx val="1"/>
          <c:order val="1"/>
          <c:tx>
            <c:strRef>
              <c:f>SYBR!$AE$34:$AE$35</c:f>
              <c:strCache>
                <c:ptCount val="2"/>
                <c:pt idx="0">
                  <c:v>Fold change</c:v>
                </c:pt>
                <c:pt idx="1">
                  <c:v>SC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SYBR!$AE$36:$AE$38</c:f>
              <c:numCache>
                <c:formatCode>0.0000000000000_ ;\-0.0000000000000\ </c:formatCode>
                <c:ptCount val="3"/>
                <c:pt idx="0">
                  <c:v>1</c:v>
                </c:pt>
                <c:pt idx="1">
                  <c:v>1.6087351487126795</c:v>
                </c:pt>
                <c:pt idx="2">
                  <c:v>2483.3025123243592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C5-4C43-A5B1-9E04751A6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24650336"/>
        <c:axId val="1844492576"/>
      </c:barChart>
      <c:catAx>
        <c:axId val="17246503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4492576"/>
        <c:crosses val="autoZero"/>
        <c:auto val="1"/>
        <c:lblAlgn val="ctr"/>
        <c:lblOffset val="100"/>
        <c:noMultiLvlLbl val="0"/>
      </c:catAx>
      <c:valAx>
        <c:axId val="1844492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000000_ ;\-0.00000000000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46503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504825</xdr:colOff>
      <xdr:row>5</xdr:row>
      <xdr:rowOff>109537</xdr:rowOff>
    </xdr:from>
    <xdr:to>
      <xdr:col>23</xdr:col>
      <xdr:colOff>200025</xdr:colOff>
      <xdr:row>23</xdr:row>
      <xdr:rowOff>185737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13F6EAC-B786-14B5-D651-C579D243FA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3"/>
  <sheetViews>
    <sheetView tabSelected="1" workbookViewId="0">
      <pane xSplit="2" ySplit="1" topLeftCell="L6" activePane="bottomRight" state="frozen"/>
      <selection activeCell="C2" sqref="C2"/>
      <selection pane="topRight" activeCell="C2" sqref="C2"/>
      <selection pane="bottomLeft" activeCell="C2" sqref="C2"/>
      <selection pane="bottomRight" activeCell="AC46" sqref="AC46"/>
    </sheetView>
  </sheetViews>
  <sheetFormatPr defaultColWidth="10" defaultRowHeight="15" customHeight="1" x14ac:dyDescent="0.15"/>
  <cols>
    <col min="1" max="1" width="3.83203125" style="5" customWidth="1"/>
    <col min="2" max="2" width="8.6640625" style="5" customWidth="1"/>
    <col min="3" max="13" width="7.33203125" style="12" customWidth="1"/>
    <col min="14" max="14" width="9.83203125" style="12" customWidth="1"/>
    <col min="15" max="15" width="10" style="1" customWidth="1"/>
    <col min="16" max="20" width="10" style="1"/>
    <col min="21" max="21" width="25" style="1" customWidth="1"/>
    <col min="22" max="22" width="20.33203125" style="1" bestFit="1" customWidth="1"/>
    <col min="23" max="23" width="10" style="1"/>
    <col min="24" max="24" width="23.83203125" style="1" customWidth="1"/>
    <col min="25" max="25" width="25.83203125" style="1" customWidth="1"/>
    <col min="26" max="26" width="8.83203125" style="1" customWidth="1"/>
    <col min="27" max="28" width="25.83203125" style="1" customWidth="1"/>
    <col min="29" max="29" width="10" style="1"/>
    <col min="30" max="30" width="22" style="1" customWidth="1"/>
    <col min="31" max="31" width="23.6640625" style="1" customWidth="1"/>
    <col min="32" max="16384" width="10" style="1"/>
  </cols>
  <sheetData>
    <row r="1" spans="1:15" s="2" customFormat="1" ht="15" customHeight="1" x14ac:dyDescent="0.15">
      <c r="A1" s="8"/>
      <c r="B1" s="8"/>
      <c r="C1" s="17" t="s">
        <v>0</v>
      </c>
      <c r="D1" s="17" t="s">
        <v>1</v>
      </c>
      <c r="E1" s="17" t="s">
        <v>2</v>
      </c>
      <c r="F1" s="22" t="s">
        <v>3</v>
      </c>
      <c r="G1" s="22" t="s">
        <v>4</v>
      </c>
      <c r="H1" s="22" t="s">
        <v>5</v>
      </c>
      <c r="I1" s="17" t="s">
        <v>6</v>
      </c>
      <c r="J1" s="17" t="s">
        <v>7</v>
      </c>
      <c r="K1" s="17" t="s">
        <v>8</v>
      </c>
      <c r="L1" s="22" t="s">
        <v>9</v>
      </c>
      <c r="M1" s="22" t="s">
        <v>10</v>
      </c>
      <c r="N1" s="22" t="s">
        <v>11</v>
      </c>
    </row>
    <row r="2" spans="1:15" s="3" customFormat="1" ht="15" customHeight="1" x14ac:dyDescent="0.15">
      <c r="A2" s="34" t="s">
        <v>12</v>
      </c>
      <c r="B2" s="4" t="s">
        <v>13</v>
      </c>
      <c r="C2" s="18" t="s">
        <v>14</v>
      </c>
      <c r="D2" s="18" t="s">
        <v>14</v>
      </c>
      <c r="E2" s="18" t="s">
        <v>14</v>
      </c>
      <c r="F2" s="23" t="s">
        <v>14</v>
      </c>
      <c r="G2" s="23" t="s">
        <v>14</v>
      </c>
      <c r="H2" s="23" t="s">
        <v>14</v>
      </c>
      <c r="I2" s="18" t="s">
        <v>14</v>
      </c>
      <c r="J2" s="18" t="s">
        <v>14</v>
      </c>
      <c r="K2" s="18" t="s">
        <v>14</v>
      </c>
      <c r="L2" s="23" t="s">
        <v>14</v>
      </c>
      <c r="M2" s="23" t="s">
        <v>14</v>
      </c>
      <c r="N2" s="23" t="s">
        <v>14</v>
      </c>
      <c r="O2" s="30" t="s">
        <v>55</v>
      </c>
    </row>
    <row r="3" spans="1:15" ht="15" customHeight="1" x14ac:dyDescent="0.15">
      <c r="A3" s="35" t="s">
        <v>12</v>
      </c>
      <c r="B3" s="5" t="s">
        <v>15</v>
      </c>
      <c r="C3" s="19"/>
      <c r="D3" s="19"/>
      <c r="E3" s="19"/>
      <c r="F3" s="24"/>
      <c r="G3" s="24"/>
      <c r="H3" s="24"/>
      <c r="I3" s="19"/>
      <c r="J3" s="19"/>
      <c r="K3" s="19"/>
      <c r="L3" s="24"/>
      <c r="M3" s="24"/>
      <c r="N3" s="24"/>
    </row>
    <row r="4" spans="1:15" s="6" customFormat="1" ht="15" customHeight="1" x14ac:dyDescent="0.15">
      <c r="A4" s="36" t="s">
        <v>12</v>
      </c>
      <c r="B4" s="7" t="s">
        <v>16</v>
      </c>
      <c r="C4" s="20">
        <v>9.0391035471332799</v>
      </c>
      <c r="D4" s="20">
        <v>9.0858306420116897</v>
      </c>
      <c r="E4" s="20">
        <v>8.9585424555996305</v>
      </c>
      <c r="F4" s="25">
        <v>26.347632947263399</v>
      </c>
      <c r="G4" s="25">
        <v>25.7408524456694</v>
      </c>
      <c r="H4" s="25">
        <v>26.4857105171907</v>
      </c>
      <c r="I4" s="20">
        <v>8.7813631894605493</v>
      </c>
      <c r="J4" s="20">
        <v>8.5612268062543695</v>
      </c>
      <c r="K4" s="20">
        <v>8.7357540162276592</v>
      </c>
      <c r="L4" s="25">
        <v>31.865205209827799</v>
      </c>
      <c r="M4" s="25">
        <v>31.652724896144299</v>
      </c>
      <c r="N4" s="25">
        <v>31.327775606684298</v>
      </c>
      <c r="O4" s="16">
        <v>314844</v>
      </c>
    </row>
    <row r="5" spans="1:15" ht="15" hidden="1" customHeight="1" x14ac:dyDescent="0.15">
      <c r="A5" s="35" t="s">
        <v>12</v>
      </c>
      <c r="C5" s="21"/>
      <c r="D5" s="21"/>
      <c r="E5" s="21"/>
      <c r="F5" s="26"/>
      <c r="G5" s="26"/>
      <c r="H5" s="26"/>
      <c r="I5" s="21"/>
      <c r="J5" s="21"/>
      <c r="K5" s="21"/>
      <c r="L5" s="26"/>
      <c r="M5" s="26"/>
      <c r="N5" s="26"/>
    </row>
    <row r="6" spans="1:15" s="3" customFormat="1" ht="15" customHeight="1" x14ac:dyDescent="0.15">
      <c r="A6" s="34" t="s">
        <v>17</v>
      </c>
      <c r="B6" s="4" t="s">
        <v>13</v>
      </c>
      <c r="C6" s="18" t="s">
        <v>14</v>
      </c>
      <c r="D6" s="18" t="s">
        <v>14</v>
      </c>
      <c r="E6" s="18" t="s">
        <v>14</v>
      </c>
      <c r="F6" s="23" t="s">
        <v>14</v>
      </c>
      <c r="G6" s="23" t="s">
        <v>14</v>
      </c>
      <c r="H6" s="23" t="s">
        <v>14</v>
      </c>
      <c r="I6" s="18" t="s">
        <v>14</v>
      </c>
      <c r="J6" s="18" t="s">
        <v>14</v>
      </c>
      <c r="K6" s="18" t="s">
        <v>14</v>
      </c>
      <c r="L6" s="23" t="s">
        <v>14</v>
      </c>
      <c r="M6" s="23" t="s">
        <v>14</v>
      </c>
      <c r="N6" s="23" t="s">
        <v>14</v>
      </c>
    </row>
    <row r="7" spans="1:15" ht="15" customHeight="1" x14ac:dyDescent="0.15">
      <c r="A7" s="35" t="s">
        <v>17</v>
      </c>
      <c r="B7" s="5" t="s">
        <v>15</v>
      </c>
      <c r="C7" s="19"/>
      <c r="D7" s="19"/>
      <c r="E7" s="19"/>
      <c r="F7" s="24"/>
      <c r="G7" s="24"/>
      <c r="H7" s="24"/>
      <c r="I7" s="19"/>
      <c r="J7" s="19"/>
      <c r="K7" s="19"/>
      <c r="L7" s="24"/>
      <c r="M7" s="24"/>
      <c r="N7" s="24"/>
    </row>
    <row r="8" spans="1:15" s="6" customFormat="1" ht="15" customHeight="1" x14ac:dyDescent="0.15">
      <c r="A8" s="36" t="s">
        <v>17</v>
      </c>
      <c r="B8" s="7" t="s">
        <v>16</v>
      </c>
      <c r="C8" s="20">
        <v>8.9722626675586792</v>
      </c>
      <c r="D8" s="20">
        <v>8.5839084302000295</v>
      </c>
      <c r="E8" s="20">
        <v>8.3070467159004604</v>
      </c>
      <c r="F8" s="25">
        <v>35.939845562585298</v>
      </c>
      <c r="G8" s="25">
        <v>34.2131526739403</v>
      </c>
      <c r="H8" s="25">
        <v>35.064466504404102</v>
      </c>
      <c r="I8" s="20">
        <v>8.6941367214707004</v>
      </c>
      <c r="J8" s="20">
        <v>8.5080264701470103</v>
      </c>
      <c r="K8" s="20">
        <v>8.6166436153952599</v>
      </c>
      <c r="L8" s="25">
        <v>30.667944982119</v>
      </c>
      <c r="M8" s="25">
        <v>30.546989650399301</v>
      </c>
      <c r="N8" s="25">
        <v>31.313453385073299</v>
      </c>
      <c r="O8" s="16">
        <v>325080</v>
      </c>
    </row>
    <row r="9" spans="1:15" ht="15" hidden="1" customHeight="1" x14ac:dyDescent="0.15">
      <c r="A9" s="35" t="s">
        <v>17</v>
      </c>
      <c r="C9" s="21"/>
      <c r="D9" s="21"/>
      <c r="E9" s="21"/>
      <c r="F9" s="26"/>
      <c r="G9" s="26"/>
      <c r="H9" s="26"/>
      <c r="I9" s="21"/>
      <c r="J9" s="21"/>
      <c r="K9" s="21"/>
      <c r="L9" s="26"/>
      <c r="M9" s="26"/>
      <c r="N9" s="26"/>
    </row>
    <row r="10" spans="1:15" s="3" customFormat="1" ht="15" customHeight="1" x14ac:dyDescent="0.15">
      <c r="A10" s="34" t="s">
        <v>18</v>
      </c>
      <c r="B10" s="4" t="s">
        <v>13</v>
      </c>
      <c r="C10" s="18" t="s">
        <v>14</v>
      </c>
      <c r="D10" s="18" t="s">
        <v>14</v>
      </c>
      <c r="E10" s="18" t="s">
        <v>14</v>
      </c>
      <c r="F10" s="23" t="s">
        <v>14</v>
      </c>
      <c r="G10" s="23" t="s">
        <v>14</v>
      </c>
      <c r="H10" s="23" t="s">
        <v>14</v>
      </c>
      <c r="I10" s="18" t="s">
        <v>14</v>
      </c>
      <c r="J10" s="18" t="s">
        <v>14</v>
      </c>
      <c r="K10" s="18" t="s">
        <v>14</v>
      </c>
      <c r="L10" s="23" t="s">
        <v>14</v>
      </c>
      <c r="M10" s="23" t="s">
        <v>14</v>
      </c>
      <c r="N10" s="23" t="s">
        <v>14</v>
      </c>
    </row>
    <row r="11" spans="1:15" ht="15" customHeight="1" x14ac:dyDescent="0.15">
      <c r="A11" s="35" t="s">
        <v>18</v>
      </c>
      <c r="B11" s="5" t="s">
        <v>15</v>
      </c>
      <c r="C11" s="19"/>
      <c r="D11" s="19"/>
      <c r="E11" s="19"/>
      <c r="F11" s="24"/>
      <c r="G11" s="24"/>
      <c r="H11" s="24"/>
      <c r="I11" s="19"/>
      <c r="J11" s="19"/>
      <c r="K11" s="19"/>
      <c r="L11" s="24"/>
      <c r="M11" s="24"/>
      <c r="N11" s="24"/>
    </row>
    <row r="12" spans="1:15" s="6" customFormat="1" ht="15" customHeight="1" x14ac:dyDescent="0.15">
      <c r="A12" s="36" t="s">
        <v>18</v>
      </c>
      <c r="B12" s="7" t="s">
        <v>16</v>
      </c>
      <c r="C12" s="20">
        <v>9.3668715848108999</v>
      </c>
      <c r="D12" s="20">
        <v>8.5717991670222897</v>
      </c>
      <c r="E12" s="20">
        <v>8.7922061292427198</v>
      </c>
      <c r="F12" s="25">
        <v>20.993782448151499</v>
      </c>
      <c r="G12" s="25">
        <v>21.017624672731799</v>
      </c>
      <c r="H12" s="25">
        <v>21.023463800799298</v>
      </c>
      <c r="I12" s="20">
        <v>8.1188117026274007</v>
      </c>
      <c r="J12" s="20">
        <v>8.8121756267040805</v>
      </c>
      <c r="K12" s="20">
        <v>9.0394490843813493</v>
      </c>
      <c r="L12" s="25">
        <v>20.374144505126601</v>
      </c>
      <c r="M12" s="25">
        <v>20.205399885077298</v>
      </c>
      <c r="N12" s="25">
        <v>20.324120812499</v>
      </c>
      <c r="O12" s="16">
        <v>325304</v>
      </c>
    </row>
    <row r="13" spans="1:15" ht="15" hidden="1" customHeight="1" x14ac:dyDescent="0.15">
      <c r="A13" s="35" t="s">
        <v>18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5" s="3" customFormat="1" ht="15" customHeight="1" x14ac:dyDescent="0.15">
      <c r="A14" s="34" t="s">
        <v>19</v>
      </c>
      <c r="B14" s="4" t="s">
        <v>13</v>
      </c>
      <c r="C14" s="9" t="s">
        <v>14</v>
      </c>
      <c r="D14" s="9" t="s">
        <v>14</v>
      </c>
      <c r="E14" s="9" t="s">
        <v>14</v>
      </c>
      <c r="F14" s="9" t="s">
        <v>14</v>
      </c>
      <c r="G14" s="9" t="s">
        <v>14</v>
      </c>
      <c r="H14" s="9" t="s">
        <v>14</v>
      </c>
      <c r="I14" s="9" t="s">
        <v>14</v>
      </c>
      <c r="J14" s="9" t="s">
        <v>14</v>
      </c>
      <c r="K14" s="9" t="s">
        <v>14</v>
      </c>
      <c r="L14" s="9" t="s">
        <v>14</v>
      </c>
      <c r="M14" s="9" t="s">
        <v>14</v>
      </c>
      <c r="N14" s="9" t="s">
        <v>14</v>
      </c>
    </row>
    <row r="15" spans="1:15" ht="15" customHeight="1" x14ac:dyDescent="0.15">
      <c r="A15" s="35" t="s">
        <v>19</v>
      </c>
      <c r="B15" s="5" t="s">
        <v>15</v>
      </c>
    </row>
    <row r="16" spans="1:15" s="6" customFormat="1" ht="15" customHeight="1" x14ac:dyDescent="0.15">
      <c r="A16" s="36" t="s">
        <v>19</v>
      </c>
      <c r="B16" s="7" t="s">
        <v>16</v>
      </c>
      <c r="C16" s="10">
        <v>29.0275030361665</v>
      </c>
      <c r="D16" s="10">
        <v>22.648342216509999</v>
      </c>
      <c r="E16" s="10">
        <v>28.477348264929599</v>
      </c>
      <c r="F16" s="10">
        <v>35.751689334035902</v>
      </c>
      <c r="G16" s="10"/>
      <c r="H16" s="10">
        <v>35.561386831031001</v>
      </c>
      <c r="I16" s="10">
        <v>27.735813017340998</v>
      </c>
      <c r="J16" s="10">
        <v>27.574961548091899</v>
      </c>
      <c r="K16" s="10">
        <v>28.1241595462395</v>
      </c>
      <c r="L16" s="10">
        <v>34.33112206469</v>
      </c>
      <c r="M16" s="10">
        <v>36.461093938477497</v>
      </c>
      <c r="N16" s="10">
        <v>34.856420577150999</v>
      </c>
      <c r="O16" s="16"/>
    </row>
    <row r="17" spans="1:15" ht="15" hidden="1" customHeight="1" x14ac:dyDescent="0.15">
      <c r="A17" s="35" t="s">
        <v>19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1:15" s="3" customFormat="1" ht="15" customHeight="1" x14ac:dyDescent="0.15">
      <c r="A18" s="34" t="s">
        <v>20</v>
      </c>
      <c r="B18" s="4" t="s">
        <v>13</v>
      </c>
      <c r="C18" s="9" t="s">
        <v>14</v>
      </c>
      <c r="D18" s="9" t="s">
        <v>14</v>
      </c>
      <c r="E18" s="9" t="s">
        <v>14</v>
      </c>
      <c r="F18" s="9" t="s">
        <v>14</v>
      </c>
      <c r="G18" s="9" t="s">
        <v>14</v>
      </c>
      <c r="H18" s="9" t="s">
        <v>14</v>
      </c>
      <c r="I18" s="9" t="s">
        <v>14</v>
      </c>
      <c r="J18" s="9" t="s">
        <v>14</v>
      </c>
      <c r="K18" s="9" t="s">
        <v>14</v>
      </c>
      <c r="L18" s="9" t="s">
        <v>14</v>
      </c>
      <c r="M18" s="9" t="s">
        <v>14</v>
      </c>
      <c r="N18" s="9" t="s">
        <v>14</v>
      </c>
    </row>
    <row r="19" spans="1:15" ht="15" customHeight="1" x14ac:dyDescent="0.15">
      <c r="A19" s="35" t="s">
        <v>20</v>
      </c>
      <c r="B19" s="5" t="s">
        <v>15</v>
      </c>
    </row>
    <row r="20" spans="1:15" s="6" customFormat="1" ht="15" customHeight="1" x14ac:dyDescent="0.15">
      <c r="A20" s="36" t="s">
        <v>20</v>
      </c>
      <c r="B20" s="7" t="s">
        <v>16</v>
      </c>
      <c r="C20" s="10">
        <v>31.733863076708701</v>
      </c>
      <c r="D20" s="10">
        <v>28.898047157497398</v>
      </c>
      <c r="E20" s="10">
        <v>31.846554227531499</v>
      </c>
      <c r="F20" s="10"/>
      <c r="G20" s="10">
        <v>36.487446880405798</v>
      </c>
      <c r="H20" s="10">
        <v>36.070207495812497</v>
      </c>
      <c r="I20" s="10">
        <v>32.218699756655603</v>
      </c>
      <c r="J20" s="10">
        <v>31.363804129466601</v>
      </c>
      <c r="K20" s="10">
        <v>32.031189938302198</v>
      </c>
      <c r="L20" s="10">
        <v>36.241233912306001</v>
      </c>
      <c r="M20" s="10">
        <v>33.799850689979998</v>
      </c>
      <c r="N20" s="10">
        <v>36.197788835379299</v>
      </c>
      <c r="O20" s="16"/>
    </row>
    <row r="21" spans="1:15" ht="15" hidden="1" customHeight="1" x14ac:dyDescent="0.15">
      <c r="A21" s="35" t="s">
        <v>20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spans="1:15" s="3" customFormat="1" ht="15" customHeight="1" x14ac:dyDescent="0.15">
      <c r="A22" s="34" t="s">
        <v>21</v>
      </c>
      <c r="B22" s="4" t="s">
        <v>13</v>
      </c>
      <c r="C22" s="9" t="s">
        <v>14</v>
      </c>
      <c r="D22" s="9" t="s">
        <v>14</v>
      </c>
      <c r="E22" s="9" t="s">
        <v>14</v>
      </c>
      <c r="F22" s="9" t="s">
        <v>14</v>
      </c>
      <c r="G22" s="9" t="s">
        <v>14</v>
      </c>
      <c r="H22" s="9" t="s">
        <v>14</v>
      </c>
      <c r="I22" s="9" t="s">
        <v>14</v>
      </c>
      <c r="J22" s="9" t="s">
        <v>14</v>
      </c>
      <c r="K22" s="9" t="s">
        <v>14</v>
      </c>
      <c r="L22" s="9" t="s">
        <v>14</v>
      </c>
      <c r="M22" s="9" t="s">
        <v>14</v>
      </c>
      <c r="N22" s="9" t="s">
        <v>14</v>
      </c>
    </row>
    <row r="23" spans="1:15" ht="15" customHeight="1" x14ac:dyDescent="0.15">
      <c r="A23" s="35" t="s">
        <v>21</v>
      </c>
      <c r="B23" s="5" t="s">
        <v>15</v>
      </c>
    </row>
    <row r="24" spans="1:15" s="6" customFormat="1" ht="15" customHeight="1" x14ac:dyDescent="0.15">
      <c r="A24" s="36" t="s">
        <v>21</v>
      </c>
      <c r="B24" s="7" t="s">
        <v>16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spans="1:15" ht="15" hidden="1" customHeight="1" x14ac:dyDescent="0.15">
      <c r="A25" s="35" t="s">
        <v>21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1:15" s="3" customFormat="1" ht="15" customHeight="1" x14ac:dyDescent="0.15">
      <c r="A26" s="34" t="s">
        <v>22</v>
      </c>
      <c r="B26" s="4" t="s">
        <v>13</v>
      </c>
      <c r="C26" s="9" t="s">
        <v>14</v>
      </c>
      <c r="D26" s="9" t="s">
        <v>14</v>
      </c>
      <c r="E26" s="9" t="s">
        <v>14</v>
      </c>
      <c r="F26" s="9" t="s">
        <v>14</v>
      </c>
      <c r="G26" s="9" t="s">
        <v>14</v>
      </c>
      <c r="H26" s="9" t="s">
        <v>14</v>
      </c>
      <c r="I26" s="9" t="s">
        <v>14</v>
      </c>
      <c r="J26" s="9" t="s">
        <v>14</v>
      </c>
      <c r="K26" s="9" t="s">
        <v>14</v>
      </c>
      <c r="L26" s="9" t="s">
        <v>14</v>
      </c>
      <c r="M26" s="9" t="s">
        <v>14</v>
      </c>
      <c r="N26" s="9" t="s">
        <v>14</v>
      </c>
    </row>
    <row r="27" spans="1:15" ht="15" customHeight="1" x14ac:dyDescent="0.15">
      <c r="A27" s="35" t="s">
        <v>22</v>
      </c>
      <c r="B27" s="5" t="s">
        <v>15</v>
      </c>
    </row>
    <row r="28" spans="1:15" s="6" customFormat="1" ht="15" customHeight="1" x14ac:dyDescent="0.15">
      <c r="A28" s="36" t="s">
        <v>22</v>
      </c>
      <c r="B28" s="7" t="s">
        <v>16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spans="1:15" ht="15" hidden="1" customHeight="1" x14ac:dyDescent="0.15">
      <c r="A29" s="35" t="s">
        <v>22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5" s="3" customFormat="1" ht="15" customHeight="1" x14ac:dyDescent="0.15">
      <c r="A30" s="34" t="s">
        <v>23</v>
      </c>
      <c r="B30" s="4" t="s">
        <v>13</v>
      </c>
      <c r="C30" s="9" t="s">
        <v>14</v>
      </c>
      <c r="D30" s="9" t="s">
        <v>14</v>
      </c>
      <c r="E30" s="9" t="s">
        <v>14</v>
      </c>
      <c r="F30" s="9" t="s">
        <v>14</v>
      </c>
      <c r="G30" s="9" t="s">
        <v>14</v>
      </c>
      <c r="H30" s="9" t="s">
        <v>14</v>
      </c>
      <c r="I30" s="9" t="s">
        <v>14</v>
      </c>
      <c r="J30" s="9" t="s">
        <v>14</v>
      </c>
      <c r="K30" s="9" t="s">
        <v>14</v>
      </c>
      <c r="L30" s="9" t="s">
        <v>14</v>
      </c>
      <c r="M30" s="9" t="s">
        <v>14</v>
      </c>
      <c r="N30" s="9" t="s">
        <v>14</v>
      </c>
    </row>
    <row r="31" spans="1:15" ht="15" customHeight="1" x14ac:dyDescent="0.15">
      <c r="A31" s="35" t="s">
        <v>23</v>
      </c>
      <c r="B31" s="5" t="s">
        <v>15</v>
      </c>
    </row>
    <row r="32" spans="1:15" s="6" customFormat="1" ht="15" customHeight="1" x14ac:dyDescent="0.15">
      <c r="A32" s="36" t="s">
        <v>23</v>
      </c>
      <c r="B32" s="7" t="s">
        <v>16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31" ht="15" hidden="1" customHeight="1" x14ac:dyDescent="0.15">
      <c r="A33" s="35" t="s">
        <v>23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31" ht="15" customHeight="1" x14ac:dyDescent="0.15">
      <c r="P34" s="32" t="s">
        <v>50</v>
      </c>
      <c r="Q34" s="33"/>
      <c r="R34" s="32" t="s">
        <v>51</v>
      </c>
      <c r="S34" s="33"/>
      <c r="U34" s="32" t="s">
        <v>52</v>
      </c>
      <c r="V34" s="32"/>
      <c r="X34" s="32" t="s">
        <v>53</v>
      </c>
      <c r="Y34" s="32"/>
      <c r="AA34" s="32" t="s">
        <v>60</v>
      </c>
      <c r="AB34" s="33"/>
      <c r="AC34" s="27"/>
      <c r="AD34" s="32" t="s">
        <v>54</v>
      </c>
      <c r="AE34" s="33"/>
    </row>
    <row r="35" spans="1:31" ht="15" customHeight="1" x14ac:dyDescent="0.15">
      <c r="N35" s="31" t="s">
        <v>56</v>
      </c>
      <c r="P35" s="1" t="s">
        <v>45</v>
      </c>
      <c r="Q35" s="1" t="s">
        <v>46</v>
      </c>
      <c r="R35" s="1" t="s">
        <v>45</v>
      </c>
      <c r="S35" s="1" t="s">
        <v>46</v>
      </c>
      <c r="U35" s="1" t="s">
        <v>50</v>
      </c>
      <c r="V35" s="1" t="s">
        <v>51</v>
      </c>
      <c r="X35" s="1" t="s">
        <v>50</v>
      </c>
      <c r="Y35" s="1" t="s">
        <v>51</v>
      </c>
      <c r="AA35" s="1" t="s">
        <v>50</v>
      </c>
      <c r="AB35" s="1" t="s">
        <v>51</v>
      </c>
      <c r="AD35" s="1" t="s">
        <v>50</v>
      </c>
      <c r="AE35" s="1" t="s">
        <v>51</v>
      </c>
    </row>
    <row r="36" spans="1:31" ht="15" customHeight="1" x14ac:dyDescent="0.15">
      <c r="N36" s="12" t="s">
        <v>57</v>
      </c>
      <c r="O36" s="1" t="s">
        <v>47</v>
      </c>
      <c r="P36" s="28">
        <f>AVERAGE(C4:E4)</f>
        <v>9.0278255482482006</v>
      </c>
      <c r="Q36" s="28">
        <f>AVERAGE(F4:H4)</f>
        <v>26.191398636707831</v>
      </c>
      <c r="R36" s="28">
        <f>AVERAGE(I4:K4)</f>
        <v>8.6927813373141927</v>
      </c>
      <c r="S36" s="28">
        <f>AVERAGE(L4:N4)</f>
        <v>31.615235237552131</v>
      </c>
      <c r="U36" s="29">
        <f>Q36-P36</f>
        <v>17.163573088459628</v>
      </c>
      <c r="V36" s="29">
        <f>S36-R36</f>
        <v>22.92245390023794</v>
      </c>
      <c r="X36" s="29">
        <f>U36-$U$36</f>
        <v>0</v>
      </c>
      <c r="Y36" s="29">
        <f>V36-$V$36</f>
        <v>0</v>
      </c>
      <c r="Z36" s="29"/>
      <c r="AA36" s="29">
        <f>AD36</f>
        <v>1</v>
      </c>
      <c r="AB36" s="29">
        <f>AE36</f>
        <v>1</v>
      </c>
      <c r="AD36" s="29">
        <f>2^(-X36)</f>
        <v>1</v>
      </c>
      <c r="AE36" s="29">
        <f>2^(-Y36)</f>
        <v>1</v>
      </c>
    </row>
    <row r="37" spans="1:31" ht="15" customHeight="1" x14ac:dyDescent="0.15">
      <c r="N37" s="12" t="s">
        <v>58</v>
      </c>
      <c r="O37" s="1" t="s">
        <v>48</v>
      </c>
      <c r="P37" s="28">
        <f>AVERAGE(C8:E8)</f>
        <v>8.6210726045530564</v>
      </c>
      <c r="Q37" s="28">
        <f>AVERAGE(F8:H8)</f>
        <v>35.072488246976569</v>
      </c>
      <c r="R37" s="28">
        <f>AVERAGE(I8:K8)</f>
        <v>8.6062689356709896</v>
      </c>
      <c r="S37" s="28">
        <f>AVERAGE(L8:N8)</f>
        <v>30.842796005863864</v>
      </c>
      <c r="U37" s="29">
        <f>Q37-P37</f>
        <v>26.451415642423513</v>
      </c>
      <c r="V37" s="29">
        <f t="shared" ref="V37:V38" si="0">S37-R37</f>
        <v>22.236527070192874</v>
      </c>
      <c r="X37" s="29">
        <f t="shared" ref="X37:X38" si="1">U37-$U$36</f>
        <v>9.287842553963884</v>
      </c>
      <c r="Y37" s="29">
        <f t="shared" ref="Y37:Y38" si="2">V37-$V$36</f>
        <v>-0.68592683004506583</v>
      </c>
      <c r="Z37" s="29"/>
      <c r="AA37" s="29">
        <f t="shared" ref="AA37:AA38" si="3">AD37</f>
        <v>1.5998556384676165E-3</v>
      </c>
      <c r="AB37" s="29">
        <f t="shared" ref="AB37:AB38" si="4">AE37</f>
        <v>1.6087351487126795</v>
      </c>
      <c r="AD37" s="29">
        <f t="shared" ref="AD37:AE38" si="5">2^(-X37)</f>
        <v>1.5998556384676165E-3</v>
      </c>
      <c r="AE37" s="29">
        <f t="shared" si="5"/>
        <v>1.6087351487126795</v>
      </c>
    </row>
    <row r="38" spans="1:31" ht="15" customHeight="1" x14ac:dyDescent="0.15">
      <c r="N38" s="12" t="s">
        <v>59</v>
      </c>
      <c r="O38" s="1" t="s">
        <v>49</v>
      </c>
      <c r="P38" s="28">
        <f>AVERAGE(C12:E12)</f>
        <v>8.9102922936919686</v>
      </c>
      <c r="Q38" s="28">
        <f>AVERAGE(F12:H12)</f>
        <v>21.011623640560867</v>
      </c>
      <c r="R38" s="28">
        <f>AVERAGE(I12:K12)</f>
        <v>8.6568121379042768</v>
      </c>
      <c r="S38" s="28">
        <f>AVERAGE(L12:N12)</f>
        <v>20.3012217342343</v>
      </c>
      <c r="U38" s="29">
        <f t="shared" ref="U38" si="6">Q38-P38</f>
        <v>12.101331346868898</v>
      </c>
      <c r="V38" s="29">
        <f t="shared" si="0"/>
        <v>11.644409596330023</v>
      </c>
      <c r="X38" s="29">
        <f t="shared" si="1"/>
        <v>-5.0622417415907304</v>
      </c>
      <c r="Y38" s="29">
        <f t="shared" si="2"/>
        <v>-11.278044303907917</v>
      </c>
      <c r="Z38" s="29"/>
      <c r="AA38" s="29">
        <f t="shared" si="3"/>
        <v>33.410779602305986</v>
      </c>
      <c r="AB38" s="29">
        <f t="shared" si="4"/>
        <v>2483.3025123243592</v>
      </c>
      <c r="AD38" s="29">
        <f>2^(-X38)</f>
        <v>33.410779602305986</v>
      </c>
      <c r="AE38" s="29">
        <f t="shared" si="5"/>
        <v>2483.3025123243592</v>
      </c>
    </row>
    <row r="39" spans="1:31" ht="15" customHeight="1" x14ac:dyDescent="0.15">
      <c r="AA39" s="32" t="s">
        <v>61</v>
      </c>
      <c r="AB39" s="33"/>
    </row>
    <row r="40" spans="1:31" ht="15" customHeight="1" x14ac:dyDescent="0.15">
      <c r="AA40" s="1" t="s">
        <v>50</v>
      </c>
      <c r="AB40" s="1" t="s">
        <v>51</v>
      </c>
    </row>
    <row r="41" spans="1:31" ht="15" customHeight="1" x14ac:dyDescent="0.15">
      <c r="Z41" s="1" t="s">
        <v>62</v>
      </c>
      <c r="AA41" s="1">
        <f>AA36/20</f>
        <v>0.05</v>
      </c>
      <c r="AB41" s="1">
        <f>AB36/20</f>
        <v>0.05</v>
      </c>
    </row>
    <row r="42" spans="1:31" ht="15" customHeight="1" x14ac:dyDescent="0.15">
      <c r="AA42" s="1">
        <f t="shared" ref="AA42:AB42" si="7">AA37/20</f>
        <v>7.9992781923380823E-5</v>
      </c>
      <c r="AB42" s="1">
        <f t="shared" si="7"/>
        <v>8.0436757435633971E-2</v>
      </c>
    </row>
    <row r="43" spans="1:31" ht="15" customHeight="1" x14ac:dyDescent="0.15">
      <c r="AA43" s="1">
        <f t="shared" ref="AA43:AB43" si="8">AA38/20</f>
        <v>1.6705389801152992</v>
      </c>
      <c r="AB43" s="1">
        <f t="shared" si="8"/>
        <v>124.16512561621796</v>
      </c>
    </row>
  </sheetData>
  <mergeCells count="15">
    <mergeCell ref="A2:A5"/>
    <mergeCell ref="A6:A9"/>
    <mergeCell ref="A10:A13"/>
    <mergeCell ref="A14:A17"/>
    <mergeCell ref="A18:A21"/>
    <mergeCell ref="AA39:AB39"/>
    <mergeCell ref="U34:V34"/>
    <mergeCell ref="X34:Y34"/>
    <mergeCell ref="AD34:AE34"/>
    <mergeCell ref="A22:A25"/>
    <mergeCell ref="A26:A29"/>
    <mergeCell ref="A30:A33"/>
    <mergeCell ref="P34:Q34"/>
    <mergeCell ref="R34:S34"/>
    <mergeCell ref="AA34:AB34"/>
  </mergeCells>
  <printOptions headings="1" gridLines="1"/>
  <pageMargins left="0" right="0" top="0" bottom="0" header="0" footer="0"/>
  <pageSetup paperSize="0" scale="0" pageOrder="overThenDown" orientation="portrait" blackAndWhite="1" useFirstPageNumber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/>
  </sheetViews>
  <sheetFormatPr defaultColWidth="10" defaultRowHeight="15" customHeight="1" x14ac:dyDescent="0.15"/>
  <cols>
    <col min="1" max="1" width="23.1640625" style="13" customWidth="1"/>
    <col min="2" max="2" width="44.6640625" style="13" customWidth="1"/>
    <col min="3" max="3" width="10" style="13" customWidth="1"/>
    <col min="4" max="16384" width="10" style="13"/>
  </cols>
  <sheetData>
    <row r="1" spans="1:2" ht="15" customHeight="1" x14ac:dyDescent="0.15">
      <c r="A1" s="13" t="s">
        <v>24</v>
      </c>
      <c r="B1" s="13" t="s">
        <v>25</v>
      </c>
    </row>
    <row r="2" spans="1:2" ht="15" customHeight="1" x14ac:dyDescent="0.15">
      <c r="A2" s="13" t="s">
        <v>26</v>
      </c>
    </row>
    <row r="3" spans="1:2" ht="15" customHeight="1" x14ac:dyDescent="0.15">
      <c r="A3" s="13" t="s">
        <v>27</v>
      </c>
      <c r="B3" s="14"/>
    </row>
    <row r="4" spans="1:2" ht="15" customHeight="1" x14ac:dyDescent="0.15">
      <c r="A4" s="13" t="s">
        <v>28</v>
      </c>
    </row>
    <row r="5" spans="1:2" ht="15" customHeight="1" x14ac:dyDescent="0.15">
      <c r="A5" s="13" t="s">
        <v>29</v>
      </c>
      <c r="B5" s="13" t="s">
        <v>30</v>
      </c>
    </row>
    <row r="6" spans="1:2" ht="15" customHeight="1" x14ac:dyDescent="0.15">
      <c r="A6" s="13" t="s">
        <v>31</v>
      </c>
      <c r="B6" s="13" t="s">
        <v>32</v>
      </c>
    </row>
    <row r="7" spans="1:2" ht="15" customHeight="1" x14ac:dyDescent="0.15">
      <c r="A7" s="13" t="s">
        <v>33</v>
      </c>
      <c r="B7" s="15">
        <v>10</v>
      </c>
    </row>
    <row r="8" spans="1:2" ht="15" customHeight="1" x14ac:dyDescent="0.15">
      <c r="A8" s="13" t="s">
        <v>34</v>
      </c>
      <c r="B8" s="15">
        <v>105</v>
      </c>
    </row>
    <row r="9" spans="1:2" ht="15" customHeight="1" x14ac:dyDescent="0.15">
      <c r="A9" s="13" t="s">
        <v>35</v>
      </c>
      <c r="B9" s="13" t="s">
        <v>36</v>
      </c>
    </row>
    <row r="10" spans="1:2" ht="15" customHeight="1" x14ac:dyDescent="0.15">
      <c r="A10" s="13" t="s">
        <v>37</v>
      </c>
      <c r="B10" s="13" t="s">
        <v>38</v>
      </c>
    </row>
    <row r="11" spans="1:2" ht="15" customHeight="1" x14ac:dyDescent="0.15">
      <c r="A11" s="13" t="s">
        <v>39</v>
      </c>
      <c r="B11" s="13" t="s">
        <v>40</v>
      </c>
    </row>
    <row r="12" spans="1:2" ht="15" customHeight="1" x14ac:dyDescent="0.15">
      <c r="A12" s="13" t="s">
        <v>41</v>
      </c>
      <c r="B12" s="13" t="s">
        <v>42</v>
      </c>
    </row>
    <row r="13" spans="1:2" ht="15" customHeight="1" x14ac:dyDescent="0.15">
      <c r="A13" s="13" t="s">
        <v>43</v>
      </c>
      <c r="B13" s="13" t="s">
        <v>44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SYBR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Emily Dawes</cp:lastModifiedBy>
  <dcterms:modified xsi:type="dcterms:W3CDTF">2024-01-12T10:33:21Z</dcterms:modified>
</cp:coreProperties>
</file>